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24" i="1" l="1"/>
  <c r="AC24" i="1"/>
  <c r="AB24" i="1"/>
  <c r="AD23" i="1"/>
  <c r="AC23" i="1"/>
  <c r="AB23" i="1"/>
  <c r="AA24" i="1"/>
  <c r="Z24" i="1"/>
  <c r="Y24" i="1"/>
  <c r="AO5" i="1"/>
  <c r="AO4" i="1"/>
  <c r="AL5" i="1"/>
  <c r="AL4" i="1"/>
  <c r="AI5" i="1"/>
  <c r="AI4" i="1"/>
  <c r="AF5" i="1"/>
  <c r="AF4" i="1"/>
  <c r="AC5" i="1"/>
  <c r="AC4" i="1"/>
  <c r="Z5" i="1"/>
  <c r="Z4" i="1"/>
  <c r="AA23" i="1"/>
  <c r="Z23" i="1"/>
  <c r="Y23" i="1"/>
</calcChain>
</file>

<file path=xl/sharedStrings.xml><?xml version="1.0" encoding="utf-8"?>
<sst xmlns="http://schemas.openxmlformats.org/spreadsheetml/2006/main" count="74" uniqueCount="57">
  <si>
    <t>Eppi ID</t>
  </si>
  <si>
    <t>TITLE</t>
  </si>
  <si>
    <t>AUTHOR</t>
  </si>
  <si>
    <t>JOURNAL</t>
  </si>
  <si>
    <t>YEAR</t>
  </si>
  <si>
    <t>VOLUME</t>
  </si>
  <si>
    <t>PAGE START-PAGE END</t>
  </si>
  <si>
    <t>AUTHOR E-MAIL</t>
  </si>
  <si>
    <t>STUDY COUNTRY</t>
  </si>
  <si>
    <t>LOCATION SITE/NAME</t>
  </si>
  <si>
    <t>LATITUDE</t>
  </si>
  <si>
    <t>LONGITUDE</t>
  </si>
  <si>
    <t>KÖPPEN CLIMATE ZONE</t>
  </si>
  <si>
    <t>Long-Term Tillage and Residue Management Influences Soil Carbon and Nitrogen Dynamics</t>
  </si>
  <si>
    <t xml:space="preserve">Halpern M T; Whalen J K; Madramootoo C A; </t>
  </si>
  <si>
    <t>Soil Science Society of America Journal</t>
  </si>
  <si>
    <t>1211-1217</t>
  </si>
  <si>
    <t>joann.whalen@mcgill.ca</t>
  </si>
  <si>
    <t>Canada</t>
  </si>
  <si>
    <t>Macdonald
Research Farm of McGill University, St Anne de Bellevue, Quebec</t>
  </si>
  <si>
    <t>Dfb</t>
  </si>
  <si>
    <t>INTERVENTION (crop rotation / fertiliser / amendments / catch crop / tillage / multiple / farming system)</t>
  </si>
  <si>
    <t>NUMBER OF TREATMENTS</t>
  </si>
  <si>
    <t>WHICH TREATMENTS</t>
  </si>
  <si>
    <t>amendments / tillage</t>
  </si>
  <si>
    <t>3 x 2</t>
  </si>
  <si>
    <t>no tillage / reduced tillage / conventional tillage. Also amendments: roots plus corn stover / roots only</t>
  </si>
  <si>
    <t>DATA LOCATION</t>
  </si>
  <si>
    <t>BULK DENSITY (measured / calculated / not present)</t>
  </si>
  <si>
    <t>VARIANCE PRESENTED</t>
  </si>
  <si>
    <t>Variability Measure</t>
  </si>
  <si>
    <t>CRITICAL APPRAISAL, PRELIMINARY COMMENT</t>
  </si>
  <si>
    <t>Table 3</t>
  </si>
  <si>
    <t>measured</t>
  </si>
  <si>
    <t>standard errors in Table 3</t>
  </si>
  <si>
    <t>SE</t>
  </si>
  <si>
    <t>Seems good</t>
  </si>
  <si>
    <t>Table 3. Initial soil organic C (SOC) in 1991 and the SOC and
total N pools (0–20 cm) as affected by 16 yr of tillage and residue
inputs in plots under continuous corn production. Tillage
treatments included no-till (NT), reduced tillage (RT), and conventional
tillage (CT). Plots where corn roots and stover were
retained had a high input (HI) of residues, in contrast to the
low-input (LI) treatment in which only corn roots were left
after harvest. Values are the mean ± standard error (n = 3).</t>
  </si>
  <si>
    <t>SOC (Mg/ha)</t>
  </si>
  <si>
    <t>Year</t>
  </si>
  <si>
    <t>NT</t>
  </si>
  <si>
    <t>High input</t>
  </si>
  <si>
    <t>RT</t>
  </si>
  <si>
    <t>CT</t>
  </si>
  <si>
    <t>Low input</t>
  </si>
  <si>
    <t>SE (n=3)</t>
  </si>
  <si>
    <t>Bulk density measured but not reported in detail: The soil bulk density was measured in April 2008 and values ranged from 0.98 to 1.28 Mg m−3 in the 0- to 5-cm depth and from 1.03 to 1.37 Mg m−3 in the 5- to 20-cm depth, which is lower than the initial bulk density at the site (1.36–1.44 Mg m−3 in the 0–25-cm depth in 1991 [Dam et al., 2005]).</t>
  </si>
  <si>
    <t xml:space="preserve">The site was plowed in the spring of 1991, when the experiment began. Thereafter, no additional tillage operations were undertaken in the NT plots. The RT plots were harrowed with an off set disk harrow (about 15-cm depth) each fall after harvest and with a tandem disk harrow to about 10-cm depth each spring before planting. The CT plots were cultivated with a moldboard plow to a depth of 20 cm each fall after harvest and with a tandem disk harrow (about 10-cm depth) each spring before seeding. </t>
  </si>
  <si>
    <t>ES</t>
  </si>
  <si>
    <t>0-20</t>
  </si>
  <si>
    <t>mean</t>
  </si>
  <si>
    <t>SD</t>
  </si>
  <si>
    <t>n</t>
  </si>
  <si>
    <t>Depth correction</t>
  </si>
  <si>
    <t>NT-CT</t>
  </si>
  <si>
    <t>RT-CT</t>
  </si>
  <si>
    <t>NT-RT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</si>
</sst>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7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3">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5" fillId="2" borderId="0" xfId="0" applyFont="1" applyFill="1"/>
    <xf numFmtId="0" fontId="0" fillId="0" borderId="0" xfId="0" applyFont="1" applyFill="1"/>
    <xf numFmtId="0" fontId="0" fillId="0" borderId="0" xfId="0" applyAlignment="1">
      <alignment wrapText="1"/>
    </xf>
  </cellXfs>
  <cellStyles count="7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22</xdr:col>
      <xdr:colOff>25400</xdr:colOff>
      <xdr:row>5</xdr:row>
      <xdr:rowOff>114300</xdr:rowOff>
    </xdr:from>
    <xdr:to>
      <xdr:col>27</xdr:col>
      <xdr:colOff>520700</xdr:colOff>
      <xdr:row>15</xdr:row>
      <xdr:rowOff>99595</xdr:rowOff>
    </xdr:to>
    <xdr:grpSp>
      <xdr:nvGrpSpPr>
        <xdr:cNvPr id="4" name="Group 3"/>
        <xdr:cNvGrpSpPr/>
      </xdr:nvGrpSpPr>
      <xdr:grpSpPr>
        <a:xfrm>
          <a:off x="18432929" y="1085476"/>
          <a:ext cx="4678830" cy="1927648"/>
          <a:chOff x="18161000" y="1143000"/>
          <a:chExt cx="6273800" cy="2565400"/>
        </a:xfrm>
      </xdr:grpSpPr>
      <xdr:pic>
        <xdr:nvPicPr>
          <xdr:cNvPr id="2" name="Picture 1"/>
          <xdr:cNvPicPr>
            <a:picLocks noChangeAspect="1"/>
          </xdr:cNvPicPr>
        </xdr:nvPicPr>
        <xdr:blipFill>
          <a:blip xmlns:r="http://schemas.openxmlformats.org/officeDocument/2006/relationships" r:embed="rId1"/>
          <a:stretch>
            <a:fillRect/>
          </a:stretch>
        </xdr:blipFill>
        <xdr:spPr>
          <a:xfrm>
            <a:off x="18161000" y="1752600"/>
            <a:ext cx="6273800" cy="1955800"/>
          </a:xfrm>
          <a:prstGeom prst="rect">
            <a:avLst/>
          </a:prstGeom>
        </xdr:spPr>
      </xdr:pic>
      <xdr:pic>
        <xdr:nvPicPr>
          <xdr:cNvPr id="3" name="Picture 2"/>
          <xdr:cNvPicPr>
            <a:picLocks noChangeAspect="1"/>
          </xdr:cNvPicPr>
        </xdr:nvPicPr>
        <xdr:blipFill>
          <a:blip xmlns:r="http://schemas.openxmlformats.org/officeDocument/2006/relationships" r:embed="rId2"/>
          <a:stretch>
            <a:fillRect/>
          </a:stretch>
        </xdr:blipFill>
        <xdr:spPr>
          <a:xfrm>
            <a:off x="18161000" y="1143000"/>
            <a:ext cx="6261100" cy="850900"/>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
  <sheetViews>
    <sheetView tabSelected="1" topLeftCell="S1" zoomScale="85" zoomScaleNormal="85" zoomScalePageLayoutView="85" workbookViewId="0">
      <selection activeCell="AE24" sqref="AE24"/>
    </sheetView>
  </sheetViews>
  <sheetFormatPr baseColWidth="10" defaultColWidth="11" defaultRowHeight="15" x14ac:dyDescent="0"/>
  <sheetData>
    <row r="1" spans="1:41">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41">
      <c r="A2" s="5">
        <v>10246182</v>
      </c>
      <c r="B2" s="6" t="s">
        <v>13</v>
      </c>
      <c r="C2" s="5" t="s">
        <v>14</v>
      </c>
      <c r="D2" s="5" t="s">
        <v>15</v>
      </c>
      <c r="E2" s="5">
        <v>2010</v>
      </c>
      <c r="F2" s="5">
        <v>74</v>
      </c>
      <c r="G2" s="7" t="s">
        <v>16</v>
      </c>
      <c r="H2" s="5" t="s">
        <v>17</v>
      </c>
      <c r="I2" s="5" t="s">
        <v>18</v>
      </c>
      <c r="J2" s="5" t="s">
        <v>19</v>
      </c>
      <c r="K2" s="8">
        <v>45.5</v>
      </c>
      <c r="L2" s="8">
        <v>-73.5833333333333</v>
      </c>
      <c r="M2" s="5" t="s">
        <v>20</v>
      </c>
      <c r="N2" s="5" t="s">
        <v>24</v>
      </c>
      <c r="O2" s="5" t="s">
        <v>25</v>
      </c>
      <c r="P2" s="5" t="s">
        <v>26</v>
      </c>
      <c r="Q2" s="5" t="s">
        <v>32</v>
      </c>
      <c r="R2" s="5" t="s">
        <v>33</v>
      </c>
      <c r="S2" s="5" t="s">
        <v>34</v>
      </c>
      <c r="T2" s="5" t="s">
        <v>35</v>
      </c>
      <c r="U2" s="5" t="s">
        <v>36</v>
      </c>
      <c r="W2" s="5" t="s">
        <v>38</v>
      </c>
      <c r="X2" s="5" t="s">
        <v>41</v>
      </c>
      <c r="Y2" s="5"/>
      <c r="Z2" s="5"/>
      <c r="AA2" s="5"/>
      <c r="AB2" s="5"/>
      <c r="AC2" s="5"/>
      <c r="AD2" s="5"/>
      <c r="AE2" s="5"/>
      <c r="AF2" s="5"/>
      <c r="AG2" s="9" t="s">
        <v>44</v>
      </c>
      <c r="AH2" s="9"/>
      <c r="AI2" s="9"/>
      <c r="AJ2" s="9"/>
      <c r="AK2" s="9"/>
      <c r="AL2" s="9"/>
      <c r="AM2" s="9"/>
      <c r="AN2" s="9"/>
    </row>
    <row r="3" spans="1:41">
      <c r="W3" t="s">
        <v>39</v>
      </c>
      <c r="X3" t="s">
        <v>40</v>
      </c>
      <c r="Y3" t="s">
        <v>45</v>
      </c>
      <c r="Z3" t="s">
        <v>51</v>
      </c>
      <c r="AA3" t="s">
        <v>42</v>
      </c>
      <c r="AB3" t="s">
        <v>45</v>
      </c>
      <c r="AC3" t="s">
        <v>51</v>
      </c>
      <c r="AD3" t="s">
        <v>43</v>
      </c>
      <c r="AE3" t="s">
        <v>45</v>
      </c>
      <c r="AF3" t="s">
        <v>51</v>
      </c>
      <c r="AG3" t="s">
        <v>40</v>
      </c>
      <c r="AH3" t="s">
        <v>45</v>
      </c>
      <c r="AI3" t="s">
        <v>51</v>
      </c>
      <c r="AJ3" t="s">
        <v>42</v>
      </c>
      <c r="AK3" t="s">
        <v>45</v>
      </c>
      <c r="AL3" t="s">
        <v>51</v>
      </c>
      <c r="AM3" t="s">
        <v>43</v>
      </c>
      <c r="AN3" t="s">
        <v>45</v>
      </c>
      <c r="AO3" t="s">
        <v>51</v>
      </c>
    </row>
    <row r="4" spans="1:41">
      <c r="A4" s="12" t="s">
        <v>47</v>
      </c>
      <c r="B4" s="12"/>
      <c r="C4" s="12"/>
      <c r="D4" s="12"/>
      <c r="E4" s="12"/>
      <c r="F4" s="12"/>
      <c r="G4" s="12"/>
      <c r="H4" s="12"/>
      <c r="I4" s="12"/>
      <c r="J4" s="12"/>
      <c r="K4" s="12"/>
      <c r="L4" s="12"/>
      <c r="M4" s="12"/>
      <c r="N4" s="12"/>
      <c r="O4" s="12"/>
      <c r="P4" s="12"/>
      <c r="Q4" s="12"/>
      <c r="R4" s="12"/>
      <c r="S4" s="12"/>
      <c r="W4">
        <v>1991</v>
      </c>
      <c r="X4">
        <v>67.400000000000006</v>
      </c>
      <c r="Y4">
        <v>4.8</v>
      </c>
      <c r="Z4">
        <f>Y4*SQRT(3)</f>
        <v>8.3138438763306102</v>
      </c>
      <c r="AA4">
        <v>62.3</v>
      </c>
      <c r="AB4">
        <v>1.4</v>
      </c>
      <c r="AC4">
        <f>AB4*SQRT(3)</f>
        <v>2.4248711305964279</v>
      </c>
      <c r="AD4">
        <v>69</v>
      </c>
      <c r="AE4">
        <v>5.0999999999999996</v>
      </c>
      <c r="AF4">
        <f t="shared" ref="AF4:AF5" si="0">AE4*SQRT(3)</f>
        <v>8.8334591186012723</v>
      </c>
      <c r="AG4">
        <v>66.2</v>
      </c>
      <c r="AH4">
        <v>2.7</v>
      </c>
      <c r="AI4">
        <f t="shared" ref="AI4:AI5" si="1">AH4*SQRT(3)</f>
        <v>4.676537180435969</v>
      </c>
      <c r="AJ4">
        <v>62.1</v>
      </c>
      <c r="AK4">
        <v>3.7</v>
      </c>
      <c r="AL4">
        <f t="shared" ref="AL4:AL5" si="2">AK4*SQRT(3)</f>
        <v>6.4085879880048457</v>
      </c>
      <c r="AM4">
        <v>59.8</v>
      </c>
      <c r="AN4">
        <v>3.4</v>
      </c>
      <c r="AO4">
        <f t="shared" ref="AO4:AO5" si="3">AN4*SQRT(3)</f>
        <v>5.8889727457341827</v>
      </c>
    </row>
    <row r="5" spans="1:41">
      <c r="A5" s="12"/>
      <c r="B5" s="12"/>
      <c r="C5" s="12"/>
      <c r="D5" s="12"/>
      <c r="E5" s="12"/>
      <c r="F5" s="12"/>
      <c r="G5" s="12"/>
      <c r="H5" s="12"/>
      <c r="I5" s="12"/>
      <c r="J5" s="12"/>
      <c r="K5" s="12"/>
      <c r="L5" s="12"/>
      <c r="M5" s="12"/>
      <c r="N5" s="12"/>
      <c r="O5" s="12"/>
      <c r="P5" s="12"/>
      <c r="Q5" s="12"/>
      <c r="R5" s="12"/>
      <c r="S5" s="12"/>
      <c r="W5">
        <v>2007</v>
      </c>
      <c r="X5">
        <v>79.400000000000006</v>
      </c>
      <c r="Y5">
        <v>12</v>
      </c>
      <c r="Z5">
        <f>Y5*SQRT(3)</f>
        <v>20.784609690826528</v>
      </c>
      <c r="AA5">
        <v>80.8</v>
      </c>
      <c r="AB5">
        <v>1.9</v>
      </c>
      <c r="AC5">
        <f>AB5*SQRT(3)</f>
        <v>3.2908965343808667</v>
      </c>
      <c r="AD5">
        <v>59.1</v>
      </c>
      <c r="AE5">
        <v>5.2</v>
      </c>
      <c r="AF5">
        <f t="shared" si="0"/>
        <v>9.0066641993581609</v>
      </c>
      <c r="AG5">
        <v>64.5</v>
      </c>
      <c r="AH5">
        <v>4.2</v>
      </c>
      <c r="AI5">
        <f t="shared" si="1"/>
        <v>7.2746133917892841</v>
      </c>
      <c r="AJ5">
        <v>65.2</v>
      </c>
      <c r="AK5">
        <v>11.2</v>
      </c>
      <c r="AL5">
        <f t="shared" si="2"/>
        <v>19.398969044771423</v>
      </c>
      <c r="AM5">
        <v>57</v>
      </c>
      <c r="AN5">
        <v>3.4</v>
      </c>
      <c r="AO5">
        <f t="shared" si="3"/>
        <v>5.8889727457341827</v>
      </c>
    </row>
    <row r="6" spans="1:41">
      <c r="A6" s="12"/>
      <c r="B6" s="12"/>
      <c r="C6" s="12"/>
      <c r="D6" s="12"/>
      <c r="E6" s="12"/>
      <c r="F6" s="12"/>
      <c r="G6" s="12"/>
      <c r="H6" s="12"/>
      <c r="I6" s="12"/>
      <c r="J6" s="12"/>
      <c r="K6" s="12"/>
      <c r="L6" s="12"/>
      <c r="M6" s="12"/>
      <c r="N6" s="12"/>
      <c r="O6" s="12"/>
      <c r="P6" s="12"/>
      <c r="Q6" s="12"/>
      <c r="R6" s="12"/>
      <c r="S6" s="12"/>
    </row>
    <row r="19" spans="23:30">
      <c r="W19" t="s">
        <v>46</v>
      </c>
    </row>
    <row r="22" spans="23:30">
      <c r="W22" t="s">
        <v>48</v>
      </c>
      <c r="Y22" t="s">
        <v>40</v>
      </c>
      <c r="Z22" t="s">
        <v>42</v>
      </c>
      <c r="AA22" t="s">
        <v>43</v>
      </c>
      <c r="AB22" s="10" t="s">
        <v>54</v>
      </c>
      <c r="AC22" s="10" t="s">
        <v>55</v>
      </c>
      <c r="AD22" s="10" t="s">
        <v>56</v>
      </c>
    </row>
    <row r="23" spans="23:30">
      <c r="W23" t="s">
        <v>49</v>
      </c>
      <c r="X23" t="s">
        <v>50</v>
      </c>
      <c r="Y23">
        <f>AVERAGE(X5,AG5)</f>
        <v>71.95</v>
      </c>
      <c r="Z23">
        <f>AVERAGE(AA5,AJ5)</f>
        <v>73</v>
      </c>
      <c r="AA23">
        <f>AVERAGE(AD5,AM5)</f>
        <v>58.05</v>
      </c>
      <c r="AB23" s="10">
        <f>Y23-AA23</f>
        <v>13.900000000000006</v>
      </c>
      <c r="AC23" s="10">
        <f>Z23-AA23</f>
        <v>14.950000000000003</v>
      </c>
      <c r="AD23" s="10">
        <f>Y23-Z23</f>
        <v>-1.0499999999999972</v>
      </c>
    </row>
    <row r="24" spans="23:30">
      <c r="X24" t="s">
        <v>51</v>
      </c>
      <c r="Y24" s="11">
        <f>SQRT((Z5^2+AI5^2)/2)</f>
        <v>15.571127126833176</v>
      </c>
      <c r="Z24" s="11">
        <f>SQRT((AC5^2+AL5^2)/2)</f>
        <v>13.913123301401448</v>
      </c>
      <c r="AA24" s="11">
        <f>SQRT((AF5^2+AO5^2)/2)</f>
        <v>7.609204951898719</v>
      </c>
      <c r="AB24" s="10">
        <f>SQRT((Y24^2+AA24^2)/2)</f>
        <v>12.254794979925205</v>
      </c>
      <c r="AC24" s="10">
        <f>SQRT((Z24^2+AA24^2)/2)</f>
        <v>11.213273384699043</v>
      </c>
      <c r="AD24" s="10">
        <f>SQRT((Y24^2+Z24^2)/2)</f>
        <v>14.765415673119398</v>
      </c>
    </row>
    <row r="25" spans="23:30">
      <c r="X25" t="s">
        <v>52</v>
      </c>
      <c r="Y25">
        <v>3</v>
      </c>
      <c r="Z25">
        <v>3</v>
      </c>
      <c r="AA25">
        <v>3</v>
      </c>
      <c r="AB25" s="10">
        <v>6</v>
      </c>
      <c r="AC25" s="10">
        <v>6</v>
      </c>
      <c r="AD25" s="10">
        <v>6</v>
      </c>
    </row>
    <row r="26" spans="23:30">
      <c r="X26" t="s">
        <v>53</v>
      </c>
      <c r="Y26">
        <v>1</v>
      </c>
      <c r="Z26">
        <v>1</v>
      </c>
      <c r="AA26">
        <v>1</v>
      </c>
      <c r="AB26" s="10">
        <v>1</v>
      </c>
      <c r="AC26" s="10">
        <v>1</v>
      </c>
      <c r="AD26" s="10">
        <v>1</v>
      </c>
    </row>
  </sheetData>
  <mergeCells count="1">
    <mergeCell ref="A4:S6"/>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2015-07-06T13:36:51Z</dcterms:created>
  <dcterms:modified xsi:type="dcterms:W3CDTF">2016-03-25T22:06:18Z</dcterms:modified>
</cp:coreProperties>
</file>